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2255" windowHeight="5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3" i="1"/>
  <c r="E45" s="1"/>
  <c r="G87"/>
  <c r="G86"/>
  <c r="G85"/>
  <c r="G84"/>
  <c r="G81"/>
  <c r="G83" s="1"/>
  <c r="G77"/>
  <c r="C76"/>
  <c r="C75"/>
  <c r="E77"/>
  <c r="C74"/>
  <c r="C71"/>
  <c r="C73" s="1"/>
  <c r="C64"/>
  <c r="G54"/>
  <c r="C61"/>
  <c r="C63" s="1"/>
  <c r="E67" s="1"/>
  <c r="G51"/>
  <c r="G53" s="1"/>
  <c r="G67"/>
  <c r="C66"/>
  <c r="C65"/>
  <c r="C62"/>
  <c r="D29"/>
  <c r="D28"/>
  <c r="D27"/>
  <c r="G40"/>
  <c r="G41" s="1"/>
  <c r="G42" s="1"/>
  <c r="G55"/>
  <c r="G44"/>
  <c r="G45" s="1"/>
  <c r="G9"/>
  <c r="G56" s="1"/>
  <c r="E87" l="1"/>
  <c r="E57"/>
  <c r="G57"/>
</calcChain>
</file>

<file path=xl/sharedStrings.xml><?xml version="1.0" encoding="utf-8"?>
<sst xmlns="http://schemas.openxmlformats.org/spreadsheetml/2006/main" count="280" uniqueCount="107">
  <si>
    <t>=</t>
  </si>
  <si>
    <t>mm</t>
  </si>
  <si>
    <t>N</t>
  </si>
  <si>
    <t>فرضیات و اطلاعات اولیه :</t>
  </si>
  <si>
    <t>Q</t>
  </si>
  <si>
    <t>P</t>
  </si>
  <si>
    <t>بار نامی آسانسور ( ظرفیت )</t>
  </si>
  <si>
    <t>وزن کابین</t>
  </si>
  <si>
    <t xml:space="preserve">وزن وزنه تعادل </t>
  </si>
  <si>
    <t>X</t>
  </si>
  <si>
    <t>درصد وزنه تعادل</t>
  </si>
  <si>
    <t>V</t>
  </si>
  <si>
    <t>H</t>
  </si>
  <si>
    <t>سرعت حرکت کابین</t>
  </si>
  <si>
    <t>ارتفاع تراول کابین</t>
  </si>
  <si>
    <t>سیستم سیم بکسل بندی</t>
  </si>
  <si>
    <t>Kg</t>
  </si>
  <si>
    <t>m/s</t>
  </si>
  <si>
    <t>m</t>
  </si>
  <si>
    <t>P + X × Q</t>
  </si>
  <si>
    <t>i : 1</t>
  </si>
  <si>
    <t>وزن زنجیر جبران</t>
  </si>
  <si>
    <t xml:space="preserve">وزن کابل </t>
  </si>
  <si>
    <t>Kg/m</t>
  </si>
  <si>
    <t>n</t>
  </si>
  <si>
    <t>قطر سیم بکسل</t>
  </si>
  <si>
    <t>تعداد رشته سیم بکسل</t>
  </si>
  <si>
    <t>کمترین نیروی گسیختگی سیم بکسل</t>
  </si>
  <si>
    <t>وزن سیم بکسل</t>
  </si>
  <si>
    <t xml:space="preserve"> شیار فلکه موتور</t>
  </si>
  <si>
    <t>سخت کاری شده ، بدون زیر برش</t>
  </si>
  <si>
    <t>β</t>
  </si>
  <si>
    <t>γ</t>
  </si>
  <si>
    <t>α</t>
  </si>
  <si>
    <t>زاویه زیر برش</t>
  </si>
  <si>
    <t>زاویه شیار فلکه موتور</t>
  </si>
  <si>
    <t>زاویه پیچش سیم بکسل روی فلکه موتور</t>
  </si>
  <si>
    <t>ac</t>
  </si>
  <si>
    <t>شتاب</t>
  </si>
  <si>
    <t>°</t>
  </si>
  <si>
    <t>قطر فلکه موتور</t>
  </si>
  <si>
    <t xml:space="preserve">1- محاسبه ضریب اطمینان سیم بکسل </t>
  </si>
  <si>
    <t>براساس جدول N.1 پیوست N استاندارد EN81</t>
  </si>
  <si>
    <t>فلکه های با خم ساده سیم بکسل</t>
  </si>
  <si>
    <t>فلکه های با خم معکوس سیم بکسل</t>
  </si>
  <si>
    <t>میانگین قطر کلیه فلکه هرزگردها</t>
  </si>
  <si>
    <t xml:space="preserve">کمترین مقدار مجاز ضریب اطمینان  </t>
  </si>
  <si>
    <t>(Sr × H + ( P + Q ) / ( n × r )) × g</t>
  </si>
  <si>
    <t>ضریب اطمینان سیم بکسل</t>
  </si>
  <si>
    <t>&gt;</t>
  </si>
  <si>
    <t xml:space="preserve">پس رابطه بر قرار است </t>
  </si>
  <si>
    <r>
      <t xml:space="preserve">محاسبات سیم بکسل بر اساس استاندارد </t>
    </r>
    <r>
      <rPr>
        <b/>
        <i/>
        <sz val="13"/>
        <color theme="1"/>
        <rFont val="Times New Roman"/>
        <family val="1"/>
      </rPr>
      <t>EN81 2000</t>
    </r>
  </si>
  <si>
    <t>%</t>
  </si>
  <si>
    <r>
      <t>M</t>
    </r>
    <r>
      <rPr>
        <vertAlign val="subscript"/>
        <sz val="11"/>
        <color theme="1"/>
        <rFont val="Times New Roman"/>
        <family val="1"/>
      </rPr>
      <t>cwt</t>
    </r>
  </si>
  <si>
    <r>
      <t>C</t>
    </r>
    <r>
      <rPr>
        <vertAlign val="subscript"/>
        <sz val="11"/>
        <color theme="1"/>
        <rFont val="Times New Roman"/>
        <family val="1"/>
      </rPr>
      <t>w</t>
    </r>
  </si>
  <si>
    <r>
      <t>M</t>
    </r>
    <r>
      <rPr>
        <vertAlign val="subscript"/>
        <sz val="11"/>
        <color theme="1"/>
        <rFont val="Times New Roman"/>
        <family val="1"/>
      </rPr>
      <t>tc</t>
    </r>
  </si>
  <si>
    <r>
      <t>D</t>
    </r>
    <r>
      <rPr>
        <vertAlign val="subscript"/>
        <sz val="11"/>
        <color theme="1"/>
        <rFont val="Times New Roman"/>
        <family val="1"/>
      </rPr>
      <t>r</t>
    </r>
  </si>
  <si>
    <r>
      <t>F</t>
    </r>
    <r>
      <rPr>
        <vertAlign val="subscript"/>
        <sz val="11"/>
        <color theme="1"/>
        <rFont val="Times New Roman"/>
        <family val="1"/>
      </rPr>
      <t>r</t>
    </r>
  </si>
  <si>
    <r>
      <t>S</t>
    </r>
    <r>
      <rPr>
        <vertAlign val="subscript"/>
        <sz val="11"/>
        <color theme="1"/>
        <rFont val="Times New Roman"/>
        <family val="1"/>
      </rPr>
      <t>r</t>
    </r>
  </si>
  <si>
    <r>
      <t>D</t>
    </r>
    <r>
      <rPr>
        <vertAlign val="subscript"/>
        <sz val="11"/>
        <color theme="1"/>
        <rFont val="Times New Roman"/>
        <family val="1"/>
      </rPr>
      <t>t</t>
    </r>
  </si>
  <si>
    <r>
      <t>D</t>
    </r>
    <r>
      <rPr>
        <sz val="9"/>
        <color theme="1"/>
        <rFont val="Times New Roman"/>
        <family val="1"/>
      </rPr>
      <t>p</t>
    </r>
  </si>
  <si>
    <r>
      <t>N</t>
    </r>
    <r>
      <rPr>
        <vertAlign val="subscript"/>
        <sz val="11"/>
        <color theme="1"/>
        <rFont val="Times New Roman"/>
        <family val="1"/>
      </rPr>
      <t>equiv(t)</t>
    </r>
  </si>
  <si>
    <r>
      <t>N</t>
    </r>
    <r>
      <rPr>
        <vertAlign val="subscript"/>
        <sz val="11"/>
        <color theme="1"/>
        <rFont val="Times New Roman"/>
        <family val="1"/>
      </rPr>
      <t>ps</t>
    </r>
  </si>
  <si>
    <r>
      <t>N</t>
    </r>
    <r>
      <rPr>
        <vertAlign val="subscript"/>
        <sz val="11"/>
        <color theme="1"/>
        <rFont val="Times New Roman"/>
        <family val="1"/>
      </rPr>
      <t>pr</t>
    </r>
  </si>
  <si>
    <r>
      <t>K</t>
    </r>
    <r>
      <rPr>
        <vertAlign val="subscript"/>
        <sz val="11"/>
        <color theme="1"/>
        <rFont val="Times New Roman"/>
        <family val="1"/>
      </rPr>
      <t>p</t>
    </r>
  </si>
  <si>
    <r>
      <t>N</t>
    </r>
    <r>
      <rPr>
        <vertAlign val="subscript"/>
        <sz val="11"/>
        <color theme="1"/>
        <rFont val="Times New Roman"/>
        <family val="1"/>
      </rPr>
      <t>equiv(p)</t>
    </r>
  </si>
  <si>
    <r>
      <t>N</t>
    </r>
    <r>
      <rPr>
        <vertAlign val="subscript"/>
        <sz val="11"/>
        <color theme="1"/>
        <rFont val="Times New Roman"/>
        <family val="1"/>
      </rPr>
      <t>equiv</t>
    </r>
  </si>
  <si>
    <r>
      <t>S</t>
    </r>
    <r>
      <rPr>
        <vertAlign val="subscript"/>
        <sz val="11"/>
        <color theme="1"/>
        <rFont val="Times New Roman"/>
        <family val="1"/>
      </rPr>
      <t>f</t>
    </r>
  </si>
  <si>
    <r>
      <t>F</t>
    </r>
    <r>
      <rPr>
        <vertAlign val="subscript"/>
        <sz val="11"/>
        <color theme="1"/>
        <rFont val="Times New Roman"/>
        <family val="1"/>
      </rPr>
      <t>max</t>
    </r>
  </si>
  <si>
    <r>
      <t>F</t>
    </r>
    <r>
      <rPr>
        <vertAlign val="sub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/F</t>
    </r>
    <r>
      <rPr>
        <vertAlign val="subscript"/>
        <sz val="11"/>
        <color theme="1"/>
        <rFont val="Times New Roman"/>
        <family val="1"/>
      </rPr>
      <t>max</t>
    </r>
  </si>
  <si>
    <r>
      <t xml:space="preserve">( Dt / Dp ) </t>
    </r>
    <r>
      <rPr>
        <vertAlign val="superscript"/>
        <sz val="11"/>
        <color theme="1"/>
        <rFont val="Times New Roman"/>
        <family val="1"/>
      </rPr>
      <t>4</t>
    </r>
  </si>
  <si>
    <r>
      <t>K</t>
    </r>
    <r>
      <rPr>
        <vertAlign val="subscript"/>
        <sz val="11"/>
        <color theme="1"/>
        <rFont val="Times New Roman"/>
        <family val="1"/>
      </rPr>
      <t xml:space="preserve">p </t>
    </r>
    <r>
      <rPr>
        <sz val="11"/>
        <color theme="1"/>
        <rFont val="Times New Roman"/>
        <family val="1"/>
      </rPr>
      <t>× (N</t>
    </r>
    <r>
      <rPr>
        <vertAlign val="subscript"/>
        <sz val="11"/>
        <color theme="1"/>
        <rFont val="Times New Roman"/>
        <family val="1"/>
      </rPr>
      <t xml:space="preserve">ps </t>
    </r>
    <r>
      <rPr>
        <sz val="11"/>
        <color theme="1"/>
        <rFont val="Times New Roman"/>
        <family val="1"/>
      </rPr>
      <t>+ 4 × N</t>
    </r>
    <r>
      <rPr>
        <vertAlign val="subscript"/>
        <sz val="11"/>
        <color theme="1"/>
        <rFont val="Times New Roman"/>
        <family val="1"/>
      </rPr>
      <t xml:space="preserve">pr </t>
    </r>
    <r>
      <rPr>
        <sz val="11"/>
        <color theme="1"/>
        <rFont val="Times New Roman"/>
        <family val="1"/>
      </rPr>
      <t>)</t>
    </r>
  </si>
  <si>
    <r>
      <t>N</t>
    </r>
    <r>
      <rPr>
        <vertAlign val="subscript"/>
        <sz val="11"/>
        <color theme="1"/>
        <rFont val="Times New Roman"/>
        <family val="1"/>
      </rPr>
      <t xml:space="preserve">equiv(t) </t>
    </r>
    <r>
      <rPr>
        <sz val="11"/>
        <color theme="1"/>
        <rFont val="Times New Roman"/>
        <family val="1"/>
      </rPr>
      <t>+ N</t>
    </r>
    <r>
      <rPr>
        <vertAlign val="subscript"/>
        <sz val="11"/>
        <color theme="1"/>
        <rFont val="Times New Roman"/>
        <family val="1"/>
      </rPr>
      <t>equiv(p)</t>
    </r>
  </si>
  <si>
    <t>A</t>
  </si>
  <si>
    <t>μ</t>
  </si>
  <si>
    <r>
      <t>1/(Sin(</t>
    </r>
    <r>
      <rPr>
        <sz val="12"/>
        <color theme="1"/>
        <rFont val="Times New Roman"/>
        <family val="1"/>
      </rPr>
      <t>γ</t>
    </r>
    <r>
      <rPr>
        <sz val="11"/>
        <color theme="1"/>
        <rFont val="Times New Roman"/>
        <family val="1"/>
      </rPr>
      <t>/2))</t>
    </r>
  </si>
  <si>
    <t>ضریب اصطکاک برای حالت بارگیری معمولی</t>
  </si>
  <si>
    <t>f</t>
  </si>
  <si>
    <t>μ×A</t>
  </si>
  <si>
    <r>
      <t xml:space="preserve">e </t>
    </r>
    <r>
      <rPr>
        <i/>
        <vertAlign val="superscript"/>
        <sz val="11"/>
        <color theme="1"/>
        <rFont val="Times New Roman"/>
        <family val="1"/>
      </rPr>
      <t>f ×</t>
    </r>
    <r>
      <rPr>
        <vertAlign val="superscript"/>
        <sz val="11"/>
        <color theme="1"/>
        <rFont val="Times New Roman"/>
        <family val="1"/>
      </rPr>
      <t>α</t>
    </r>
  </si>
  <si>
    <t>T1</t>
  </si>
  <si>
    <t>T2</t>
  </si>
  <si>
    <t>T1/T2</t>
  </si>
  <si>
    <t>&lt;</t>
  </si>
  <si>
    <t xml:space="preserve">ماکزیمم مقدار مجاز </t>
  </si>
  <si>
    <t>2- محاسبات مربوط به کشش سیم بکسل</t>
  </si>
  <si>
    <r>
      <t>M</t>
    </r>
    <r>
      <rPr>
        <vertAlign val="subscript"/>
        <sz val="11"/>
        <color theme="1"/>
        <rFont val="Times New Roman"/>
        <family val="1"/>
      </rPr>
      <t xml:space="preserve">cwt </t>
    </r>
    <r>
      <rPr>
        <sz val="11"/>
        <color theme="1"/>
        <rFont val="Times New Roman"/>
        <family val="1"/>
      </rPr>
      <t>× g / r + C</t>
    </r>
    <r>
      <rPr>
        <vertAlign val="subscript"/>
        <sz val="11"/>
        <color theme="1"/>
        <rFont val="Times New Roman"/>
        <family val="1"/>
      </rPr>
      <t xml:space="preserve">w </t>
    </r>
    <r>
      <rPr>
        <sz val="11"/>
        <color theme="1"/>
        <rFont val="Times New Roman"/>
        <family val="1"/>
      </rPr>
      <t>× H × g / r</t>
    </r>
  </si>
  <si>
    <r>
      <t>m/s</t>
    </r>
    <r>
      <rPr>
        <vertAlign val="superscript"/>
        <sz val="11"/>
        <color theme="1"/>
        <rFont val="Times New Roman"/>
        <family val="1"/>
      </rPr>
      <t>2</t>
    </r>
  </si>
  <si>
    <t>Rad</t>
  </si>
  <si>
    <t>(1.25×Q+P)×g / r + Sr×H×n×g</t>
  </si>
  <si>
    <r>
      <t>M</t>
    </r>
    <r>
      <rPr>
        <vertAlign val="subscript"/>
        <sz val="11"/>
        <color theme="1"/>
        <rFont val="Times New Roman"/>
        <family val="1"/>
      </rPr>
      <t>cwt</t>
    </r>
    <r>
      <rPr>
        <sz val="11"/>
        <color theme="1"/>
        <rFont val="Times New Roman"/>
        <family val="1"/>
      </rPr>
      <t>×(g-ac)/r+C</t>
    </r>
    <r>
      <rPr>
        <vertAlign val="subscript"/>
        <sz val="11"/>
        <color theme="1"/>
        <rFont val="Times New Roman"/>
        <family val="1"/>
      </rPr>
      <t>w</t>
    </r>
    <r>
      <rPr>
        <sz val="11"/>
        <color theme="1"/>
        <rFont val="Times New Roman"/>
        <family val="1"/>
      </rPr>
      <t>×H×(g-ac)/r</t>
    </r>
  </si>
  <si>
    <t>2-2- بارنامی در پایین ترین توقف ، حالت توقف اضطراری</t>
  </si>
  <si>
    <t>ضریب اصطکاک برای حالت ترمز اضطراری</t>
  </si>
  <si>
    <t>0.1/(1+V/10)</t>
  </si>
  <si>
    <t xml:space="preserve">2-1- بارگیری در پایین ترین توقف با 125% بار نامی </t>
  </si>
  <si>
    <r>
      <t>ضریب اصطکاک براساس نمودار M</t>
    </r>
    <r>
      <rPr>
        <sz val="11"/>
        <color theme="1"/>
        <rFont val="Times New Roman"/>
        <family val="1"/>
      </rPr>
      <t>3</t>
    </r>
    <r>
      <rPr>
        <sz val="11"/>
        <color theme="1"/>
        <rFont val="B Zar"/>
        <charset val="178"/>
      </rPr>
      <t xml:space="preserve"> پیوست M استاندارد EN</t>
    </r>
    <r>
      <rPr>
        <sz val="11"/>
        <color theme="1"/>
        <rFont val="Times New Roman"/>
        <family val="1"/>
      </rPr>
      <t>81 2000</t>
    </r>
  </si>
  <si>
    <r>
      <t>(P+C</t>
    </r>
    <r>
      <rPr>
        <vertAlign val="subscript"/>
        <sz val="11"/>
        <color theme="1"/>
        <rFont val="Times New Roman"/>
        <family val="1"/>
      </rPr>
      <t>w</t>
    </r>
    <r>
      <rPr>
        <sz val="11"/>
        <color theme="1"/>
        <rFont val="Times New Roman"/>
        <family val="1"/>
      </rPr>
      <t>×H+M</t>
    </r>
    <r>
      <rPr>
        <vertAlign val="subscript"/>
        <sz val="11"/>
        <color theme="1"/>
        <rFont val="Times New Roman"/>
        <family val="1"/>
      </rPr>
      <t>tc</t>
    </r>
    <r>
      <rPr>
        <sz val="11"/>
        <color theme="1"/>
        <rFont val="Times New Roman"/>
        <family val="1"/>
      </rPr>
      <t>×H×0.5)×(g-ac)/r</t>
    </r>
  </si>
  <si>
    <r>
      <t>(Q+P)×(g+ac)/r+S</t>
    </r>
    <r>
      <rPr>
        <vertAlign val="sub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×H×n×(g+ac×r)+S</t>
    </r>
    <r>
      <rPr>
        <vertAlign val="sub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×H×n×ac×(r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-2r)/2</t>
    </r>
  </si>
  <si>
    <r>
      <t>M</t>
    </r>
    <r>
      <rPr>
        <vertAlign val="subscript"/>
        <sz val="11"/>
        <color theme="1"/>
        <rFont val="Times New Roman"/>
        <family val="1"/>
      </rPr>
      <t>cwt</t>
    </r>
    <r>
      <rPr>
        <sz val="11"/>
        <color theme="1"/>
        <rFont val="Times New Roman"/>
        <family val="1"/>
      </rPr>
      <t>×(g+ac)/r+S</t>
    </r>
    <r>
      <rPr>
        <vertAlign val="sub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×H×n×(g+ac×r)+S</t>
    </r>
    <r>
      <rPr>
        <vertAlign val="sub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×H×n×ac×(r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-2r)/2</t>
    </r>
  </si>
  <si>
    <t>T2/T1</t>
  </si>
  <si>
    <t>2-4- کابین خالی ایستاده در بالاترین توقف</t>
  </si>
  <si>
    <r>
      <t>(P+C</t>
    </r>
    <r>
      <rPr>
        <vertAlign val="subscript"/>
        <sz val="11"/>
        <color theme="1"/>
        <rFont val="Times New Roman"/>
        <family val="1"/>
      </rPr>
      <t>w</t>
    </r>
    <r>
      <rPr>
        <sz val="11"/>
        <color theme="1"/>
        <rFont val="Times New Roman"/>
        <family val="1"/>
      </rPr>
      <t>×H+M</t>
    </r>
    <r>
      <rPr>
        <vertAlign val="subscript"/>
        <sz val="11"/>
        <color theme="1"/>
        <rFont val="Times New Roman"/>
        <family val="1"/>
      </rPr>
      <t>tc</t>
    </r>
    <r>
      <rPr>
        <sz val="11"/>
        <color theme="1"/>
        <rFont val="Times New Roman"/>
        <family val="1"/>
      </rPr>
      <t xml:space="preserve">×H×0.5)×g / r </t>
    </r>
  </si>
  <si>
    <r>
      <t>S</t>
    </r>
    <r>
      <rPr>
        <vertAlign val="sub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×H×n×g</t>
    </r>
  </si>
  <si>
    <t>2-3- کابین خالی در بالاترین توقف ، حالت توقف اضطراری</t>
  </si>
  <si>
    <t>( بر اساس فرمول صفحه 205 از پیوست N استاندارد EN81 )</t>
  </si>
  <si>
    <t xml:space="preserve">تاریخ : </t>
  </si>
  <si>
    <r>
      <t xml:space="preserve">محاسبات پروژه آقای </t>
    </r>
    <r>
      <rPr>
        <sz val="8"/>
        <color theme="1"/>
        <rFont val="B Zar"/>
        <charset val="178"/>
      </rPr>
      <t>.........................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</si>
</sst>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1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B Zar"/>
      <charset val="178"/>
    </font>
    <font>
      <sz val="11"/>
      <color theme="1"/>
      <name val="B Zar"/>
      <charset val="178"/>
    </font>
    <font>
      <sz val="11"/>
      <color theme="1"/>
      <name val="B Titr"/>
      <charset val="178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2"/>
      <color theme="1"/>
      <name val="Calibri"/>
      <family val="2"/>
    </font>
    <font>
      <b/>
      <sz val="13"/>
      <color theme="1"/>
      <name val="B Zar"/>
      <charset val="178"/>
    </font>
    <font>
      <b/>
      <i/>
      <sz val="13"/>
      <color theme="1"/>
      <name val="Times New Roman"/>
      <family val="1"/>
    </font>
    <font>
      <sz val="12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vertAlign val="superscript"/>
      <sz val="11"/>
      <color theme="1"/>
      <name val="Times New Roman"/>
      <family val="1"/>
    </font>
    <font>
      <sz val="14"/>
      <color theme="1"/>
      <name val="Times New Roman"/>
      <family val="1"/>
    </font>
    <font>
      <sz val="8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readingOrder="2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 readingOrder="2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5" fillId="0" borderId="0" xfId="0" applyFont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5" fillId="0" borderId="0" xfId="0" applyFont="1"/>
    <xf numFmtId="164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0" fontId="16" fillId="0" borderId="0" xfId="0" applyFont="1" applyAlignment="1">
      <alignment horizontal="center" readingOrder="2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readingOrder="2"/>
    </xf>
    <xf numFmtId="0" fontId="3" fillId="2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shrinkToFit="1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266700</xdr:colOff>
      <xdr:row>26</xdr:row>
      <xdr:rowOff>76200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57144762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87"/>
  <sheetViews>
    <sheetView rightToLeft="1" tabSelected="1" zoomScale="130" zoomScaleNormal="130" workbookViewId="0">
      <selection activeCell="B4" sqref="B4:I4"/>
    </sheetView>
  </sheetViews>
  <sheetFormatPr defaultRowHeight="15"/>
  <cols>
    <col min="1" max="2" width="5.7109375" customWidth="1"/>
    <col min="3" max="4" width="6.7109375" customWidth="1"/>
    <col min="5" max="5" width="5.7109375" customWidth="1"/>
    <col min="6" max="6" width="5.7109375" style="5" customWidth="1"/>
    <col min="7" max="7" width="6.7109375" style="5" customWidth="1"/>
    <col min="8" max="14" width="4.7109375" style="5" customWidth="1"/>
    <col min="15" max="15" width="5.7109375" style="18" customWidth="1"/>
    <col min="16" max="16" width="7.28515625" style="5" customWidth="1"/>
    <col min="17" max="18" width="5.7109375" customWidth="1"/>
  </cols>
  <sheetData>
    <row r="1" spans="2:16" ht="30" customHeight="1">
      <c r="B1" s="44" t="s">
        <v>51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2:16" ht="18" customHeight="1">
      <c r="C2" s="51" t="s">
        <v>106</v>
      </c>
      <c r="D2" s="51"/>
      <c r="E2" s="51"/>
      <c r="F2" s="51"/>
      <c r="G2" s="51"/>
      <c r="H2" s="51"/>
      <c r="I2" s="51"/>
      <c r="J2" s="51"/>
      <c r="K2" s="51"/>
    </row>
    <row r="3" spans="2:16" ht="18" customHeight="1">
      <c r="C3" s="3"/>
      <c r="D3" s="3"/>
      <c r="E3" s="3"/>
      <c r="F3" s="6"/>
      <c r="G3" s="6"/>
      <c r="H3" s="6"/>
      <c r="I3" s="3"/>
      <c r="J3" s="3"/>
      <c r="N3" s="37" t="s">
        <v>105</v>
      </c>
      <c r="O3" s="37"/>
      <c r="P3" s="37"/>
    </row>
    <row r="4" spans="2:16" ht="18" customHeight="1">
      <c r="B4" s="45" t="s">
        <v>3</v>
      </c>
      <c r="C4" s="45"/>
      <c r="D4" s="45"/>
      <c r="E4" s="45"/>
      <c r="F4" s="45"/>
      <c r="G4" s="45"/>
      <c r="H4" s="45"/>
      <c r="I4" s="45"/>
    </row>
    <row r="5" spans="2:16" ht="18" customHeight="1">
      <c r="C5" s="1"/>
      <c r="D5" s="1"/>
      <c r="E5" s="1"/>
      <c r="G5" s="18"/>
    </row>
    <row r="6" spans="2:16" ht="18" customHeight="1">
      <c r="C6" s="42"/>
      <c r="D6" s="42"/>
      <c r="E6" s="42"/>
      <c r="F6" s="18" t="s">
        <v>16</v>
      </c>
      <c r="G6" s="18">
        <v>750</v>
      </c>
      <c r="H6" s="18" t="s">
        <v>0</v>
      </c>
      <c r="J6" s="37" t="s">
        <v>6</v>
      </c>
      <c r="K6" s="37"/>
      <c r="L6" s="37"/>
      <c r="M6" s="37"/>
      <c r="N6" s="37"/>
      <c r="O6" s="18" t="s">
        <v>0</v>
      </c>
      <c r="P6" s="7" t="s">
        <v>4</v>
      </c>
    </row>
    <row r="7" spans="2:16" ht="18" customHeight="1">
      <c r="C7" s="42"/>
      <c r="D7" s="42"/>
      <c r="E7" s="42"/>
      <c r="F7" s="18" t="s">
        <v>16</v>
      </c>
      <c r="G7" s="18">
        <v>875</v>
      </c>
      <c r="H7" s="18" t="s">
        <v>0</v>
      </c>
      <c r="J7" s="37" t="s">
        <v>7</v>
      </c>
      <c r="K7" s="37"/>
      <c r="L7" s="37"/>
      <c r="M7" s="37"/>
      <c r="N7" s="37"/>
      <c r="O7" s="18" t="s">
        <v>0</v>
      </c>
      <c r="P7" s="7" t="s">
        <v>5</v>
      </c>
    </row>
    <row r="8" spans="2:16" ht="18" customHeight="1">
      <c r="C8" s="24"/>
      <c r="D8" s="24"/>
      <c r="E8" s="24"/>
      <c r="F8" s="25" t="s">
        <v>52</v>
      </c>
      <c r="G8" s="18">
        <v>50</v>
      </c>
      <c r="H8" s="18" t="s">
        <v>0</v>
      </c>
      <c r="J8" s="37" t="s">
        <v>10</v>
      </c>
      <c r="K8" s="37"/>
      <c r="L8" s="37"/>
      <c r="M8" s="37"/>
      <c r="N8" s="37"/>
      <c r="O8" s="18" t="s">
        <v>0</v>
      </c>
      <c r="P8" s="7" t="s">
        <v>9</v>
      </c>
    </row>
    <row r="9" spans="2:16" ht="18" customHeight="1">
      <c r="C9" s="42"/>
      <c r="D9" s="42"/>
      <c r="E9" s="42"/>
      <c r="F9" s="18" t="s">
        <v>16</v>
      </c>
      <c r="G9" s="18">
        <f>G7+G8*G6/100</f>
        <v>1250</v>
      </c>
      <c r="H9" s="18" t="s">
        <v>0</v>
      </c>
      <c r="I9" s="47" t="s">
        <v>19</v>
      </c>
      <c r="J9" s="47"/>
      <c r="K9" s="5" t="s">
        <v>0</v>
      </c>
      <c r="L9" s="37" t="s">
        <v>8</v>
      </c>
      <c r="M9" s="37"/>
      <c r="N9" s="37"/>
      <c r="O9" s="18" t="s">
        <v>0</v>
      </c>
      <c r="P9" s="7" t="s">
        <v>53</v>
      </c>
    </row>
    <row r="10" spans="2:16" ht="18" customHeight="1">
      <c r="C10" s="42"/>
      <c r="D10" s="42"/>
      <c r="E10" s="42"/>
      <c r="F10" s="18" t="s">
        <v>17</v>
      </c>
      <c r="G10" s="18">
        <v>1.6</v>
      </c>
      <c r="H10" s="18" t="s">
        <v>0</v>
      </c>
      <c r="J10" s="37" t="s">
        <v>13</v>
      </c>
      <c r="K10" s="37"/>
      <c r="L10" s="37"/>
      <c r="M10" s="37"/>
      <c r="N10" s="37"/>
      <c r="O10" s="18" t="s">
        <v>0</v>
      </c>
      <c r="P10" s="7" t="s">
        <v>11</v>
      </c>
    </row>
    <row r="11" spans="2:16" ht="18" customHeight="1">
      <c r="C11" s="26"/>
      <c r="D11" s="26"/>
      <c r="E11" s="26"/>
      <c r="F11" s="18" t="s">
        <v>18</v>
      </c>
      <c r="G11" s="18">
        <v>53</v>
      </c>
      <c r="H11" s="18" t="s">
        <v>0</v>
      </c>
      <c r="J11" s="37" t="s">
        <v>14</v>
      </c>
      <c r="K11" s="37"/>
      <c r="L11" s="37"/>
      <c r="M11" s="37"/>
      <c r="N11" s="37"/>
      <c r="O11" s="18" t="s">
        <v>0</v>
      </c>
      <c r="P11" s="7" t="s">
        <v>12</v>
      </c>
    </row>
    <row r="12" spans="2:16" ht="18" customHeight="1">
      <c r="C12" s="26"/>
      <c r="D12" s="26"/>
      <c r="E12" s="26"/>
      <c r="F12" s="18"/>
      <c r="G12" s="18">
        <v>2</v>
      </c>
      <c r="H12" s="18" t="s">
        <v>0</v>
      </c>
      <c r="J12" s="37" t="s">
        <v>15</v>
      </c>
      <c r="K12" s="37"/>
      <c r="L12" s="37"/>
      <c r="M12" s="37"/>
      <c r="N12" s="37"/>
      <c r="O12" s="18" t="s">
        <v>0</v>
      </c>
      <c r="P12" s="7" t="s">
        <v>20</v>
      </c>
    </row>
    <row r="13" spans="2:16" ht="9" customHeight="1">
      <c r="C13" s="26"/>
      <c r="D13" s="26"/>
      <c r="E13" s="26"/>
      <c r="F13" s="13"/>
      <c r="G13" s="13"/>
      <c r="H13" s="13"/>
      <c r="I13" s="11"/>
      <c r="J13" s="12"/>
      <c r="K13" s="12"/>
      <c r="L13" s="12"/>
      <c r="M13" s="12"/>
      <c r="N13" s="12"/>
      <c r="O13" s="13"/>
      <c r="P13" s="13"/>
    </row>
    <row r="14" spans="2:16" ht="9" customHeight="1">
      <c r="C14" s="26"/>
      <c r="D14" s="26"/>
      <c r="E14" s="26"/>
      <c r="F14" s="18"/>
      <c r="G14" s="18"/>
      <c r="H14" s="18"/>
      <c r="J14" s="6"/>
      <c r="K14" s="6"/>
      <c r="L14" s="6"/>
      <c r="M14" s="6"/>
      <c r="N14" s="6"/>
      <c r="P14" s="7"/>
    </row>
    <row r="15" spans="2:16" ht="18" customHeight="1">
      <c r="C15" s="26"/>
      <c r="D15" s="26"/>
      <c r="E15" s="26"/>
      <c r="F15" s="18" t="s">
        <v>23</v>
      </c>
      <c r="G15" s="18">
        <v>0</v>
      </c>
      <c r="H15" s="18" t="s">
        <v>0</v>
      </c>
      <c r="J15" s="37" t="s">
        <v>21</v>
      </c>
      <c r="K15" s="37"/>
      <c r="L15" s="37"/>
      <c r="M15" s="37"/>
      <c r="N15" s="37"/>
      <c r="O15" s="18" t="s">
        <v>0</v>
      </c>
      <c r="P15" s="7" t="s">
        <v>54</v>
      </c>
    </row>
    <row r="16" spans="2:16" ht="18" customHeight="1">
      <c r="C16" s="26"/>
      <c r="D16" s="26"/>
      <c r="E16" s="26"/>
      <c r="F16" s="18" t="s">
        <v>23</v>
      </c>
      <c r="G16" s="18">
        <v>1</v>
      </c>
      <c r="H16" s="18" t="s">
        <v>0</v>
      </c>
      <c r="J16" s="37" t="s">
        <v>22</v>
      </c>
      <c r="K16" s="37"/>
      <c r="L16" s="37"/>
      <c r="M16" s="37"/>
      <c r="N16" s="37"/>
      <c r="O16" s="18" t="s">
        <v>0</v>
      </c>
      <c r="P16" s="7" t="s">
        <v>55</v>
      </c>
    </row>
    <row r="17" spans="3:16" ht="9" customHeight="1">
      <c r="C17" s="26"/>
      <c r="D17" s="26"/>
      <c r="E17" s="26"/>
      <c r="F17" s="13"/>
      <c r="G17" s="13"/>
      <c r="H17" s="13"/>
      <c r="I17" s="11"/>
      <c r="J17" s="12"/>
      <c r="K17" s="12"/>
      <c r="L17" s="12"/>
      <c r="M17" s="12"/>
      <c r="N17" s="12"/>
      <c r="O17" s="13"/>
      <c r="P17" s="13"/>
    </row>
    <row r="18" spans="3:16" ht="9" customHeight="1">
      <c r="C18" s="26"/>
      <c r="D18" s="26"/>
      <c r="E18" s="26"/>
      <c r="F18" s="18"/>
      <c r="G18" s="18"/>
      <c r="H18" s="18"/>
      <c r="J18" s="6"/>
      <c r="K18" s="6"/>
      <c r="L18" s="6"/>
      <c r="M18" s="6"/>
      <c r="N18" s="6"/>
      <c r="P18" s="7"/>
    </row>
    <row r="19" spans="3:16" ht="18" customHeight="1">
      <c r="C19" s="26"/>
      <c r="D19" s="26"/>
      <c r="E19" s="26"/>
      <c r="F19" s="18" t="s">
        <v>1</v>
      </c>
      <c r="G19" s="18">
        <v>6.5</v>
      </c>
      <c r="H19" s="18" t="s">
        <v>0</v>
      </c>
      <c r="J19" s="37" t="s">
        <v>25</v>
      </c>
      <c r="K19" s="37"/>
      <c r="L19" s="37"/>
      <c r="M19" s="37"/>
      <c r="N19" s="37"/>
      <c r="O19" s="18" t="s">
        <v>0</v>
      </c>
      <c r="P19" s="7" t="s">
        <v>56</v>
      </c>
    </row>
    <row r="20" spans="3:16" ht="18" customHeight="1">
      <c r="C20" s="26"/>
      <c r="D20" s="26"/>
      <c r="E20" s="26"/>
      <c r="F20" s="18"/>
      <c r="G20" s="18">
        <v>8</v>
      </c>
      <c r="H20" s="18" t="s">
        <v>0</v>
      </c>
      <c r="J20" s="37" t="s">
        <v>26</v>
      </c>
      <c r="K20" s="37"/>
      <c r="L20" s="37"/>
      <c r="M20" s="37"/>
      <c r="N20" s="37"/>
      <c r="O20" s="18" t="s">
        <v>0</v>
      </c>
      <c r="P20" s="7" t="s">
        <v>24</v>
      </c>
    </row>
    <row r="21" spans="3:16" ht="18" customHeight="1">
      <c r="C21" s="26"/>
      <c r="D21" s="26"/>
      <c r="E21" s="26"/>
      <c r="F21" s="18" t="s">
        <v>2</v>
      </c>
      <c r="G21" s="18">
        <v>31500</v>
      </c>
      <c r="H21" s="18" t="s">
        <v>0</v>
      </c>
      <c r="J21" s="37" t="s">
        <v>27</v>
      </c>
      <c r="K21" s="37"/>
      <c r="L21" s="37"/>
      <c r="M21" s="37"/>
      <c r="N21" s="37"/>
      <c r="O21" s="18" t="s">
        <v>0</v>
      </c>
      <c r="P21" s="7" t="s">
        <v>57</v>
      </c>
    </row>
    <row r="22" spans="3:16" ht="18" customHeight="1">
      <c r="C22" s="26"/>
      <c r="D22" s="26"/>
      <c r="E22" s="26"/>
      <c r="F22" s="18" t="s">
        <v>23</v>
      </c>
      <c r="G22" s="18">
        <v>0.17899999999999999</v>
      </c>
      <c r="H22" s="18" t="s">
        <v>0</v>
      </c>
      <c r="J22" s="37" t="s">
        <v>28</v>
      </c>
      <c r="K22" s="37"/>
      <c r="L22" s="37"/>
      <c r="M22" s="37"/>
      <c r="N22" s="37"/>
      <c r="O22" s="18" t="s">
        <v>0</v>
      </c>
      <c r="P22" s="7" t="s">
        <v>58</v>
      </c>
    </row>
    <row r="23" spans="3:16" ht="18" customHeight="1">
      <c r="C23" s="26"/>
      <c r="D23" s="26"/>
      <c r="E23" s="26"/>
      <c r="F23" s="18" t="s">
        <v>1</v>
      </c>
      <c r="G23" s="18">
        <v>240</v>
      </c>
      <c r="H23" s="18" t="s">
        <v>0</v>
      </c>
      <c r="J23" s="37" t="s">
        <v>40</v>
      </c>
      <c r="K23" s="37"/>
      <c r="L23" s="37"/>
      <c r="M23" s="37"/>
      <c r="N23" s="37"/>
      <c r="O23" s="18" t="s">
        <v>0</v>
      </c>
      <c r="P23" s="7" t="s">
        <v>59</v>
      </c>
    </row>
    <row r="24" spans="3:16" ht="9" customHeight="1">
      <c r="C24" s="26"/>
      <c r="D24" s="26"/>
      <c r="E24" s="26"/>
      <c r="F24" s="13"/>
      <c r="G24" s="13"/>
      <c r="H24" s="13"/>
      <c r="I24" s="11"/>
      <c r="J24" s="12"/>
      <c r="K24" s="12"/>
      <c r="L24" s="12"/>
      <c r="M24" s="12"/>
      <c r="N24" s="12"/>
      <c r="O24" s="13"/>
      <c r="P24" s="13"/>
    </row>
    <row r="25" spans="3:16" ht="9" customHeight="1">
      <c r="C25" s="26"/>
      <c r="D25" s="26"/>
      <c r="E25" s="26"/>
      <c r="F25" s="18"/>
      <c r="G25" s="18"/>
      <c r="H25" s="18"/>
    </row>
    <row r="26" spans="3:16" ht="18" customHeight="1">
      <c r="C26" s="26"/>
      <c r="D26" s="26"/>
      <c r="E26" s="46"/>
      <c r="F26" s="46"/>
      <c r="G26" s="18"/>
      <c r="H26" s="18"/>
      <c r="I26" s="43" t="s">
        <v>30</v>
      </c>
      <c r="J26" s="43"/>
      <c r="K26" s="43"/>
      <c r="L26" s="43"/>
      <c r="M26" s="43"/>
      <c r="N26" s="7" t="s">
        <v>11</v>
      </c>
      <c r="O26" s="18" t="s">
        <v>0</v>
      </c>
      <c r="P26" s="9" t="s">
        <v>29</v>
      </c>
    </row>
    <row r="27" spans="3:16" ht="18" customHeight="1">
      <c r="C27" s="18" t="s">
        <v>88</v>
      </c>
      <c r="D27" s="18">
        <f>G27*3.141/180</f>
        <v>0</v>
      </c>
      <c r="E27" s="18" t="s">
        <v>0</v>
      </c>
      <c r="F27" s="27" t="s">
        <v>39</v>
      </c>
      <c r="G27" s="18">
        <v>0</v>
      </c>
      <c r="H27" s="18" t="s">
        <v>0</v>
      </c>
      <c r="I27" s="3"/>
      <c r="J27" s="43" t="s">
        <v>34</v>
      </c>
      <c r="K27" s="43"/>
      <c r="L27" s="43"/>
      <c r="M27" s="43"/>
      <c r="N27" s="43"/>
      <c r="O27" s="18" t="s">
        <v>0</v>
      </c>
      <c r="P27" s="17" t="s">
        <v>31</v>
      </c>
    </row>
    <row r="28" spans="3:16" ht="18" customHeight="1">
      <c r="C28" s="18" t="s">
        <v>88</v>
      </c>
      <c r="D28" s="18">
        <f>G28*3.14/180</f>
        <v>0.78500000000000003</v>
      </c>
      <c r="E28" s="18" t="s">
        <v>0</v>
      </c>
      <c r="F28" s="27" t="s">
        <v>39</v>
      </c>
      <c r="G28" s="18">
        <v>45</v>
      </c>
      <c r="H28" s="18" t="s">
        <v>0</v>
      </c>
      <c r="I28" s="3"/>
      <c r="J28" s="43" t="s">
        <v>35</v>
      </c>
      <c r="K28" s="43"/>
      <c r="L28" s="43"/>
      <c r="M28" s="43"/>
      <c r="N28" s="43"/>
      <c r="O28" s="18" t="s">
        <v>0</v>
      </c>
      <c r="P28" s="17" t="s">
        <v>32</v>
      </c>
    </row>
    <row r="29" spans="3:16" ht="18" customHeight="1">
      <c r="C29" s="18" t="s">
        <v>88</v>
      </c>
      <c r="D29" s="18">
        <f>G29*3.14/180</f>
        <v>3.14</v>
      </c>
      <c r="E29" s="18" t="s">
        <v>0</v>
      </c>
      <c r="F29" s="27" t="s">
        <v>39</v>
      </c>
      <c r="G29" s="18">
        <v>180</v>
      </c>
      <c r="H29" s="18" t="s">
        <v>0</v>
      </c>
      <c r="I29" s="43" t="s">
        <v>36</v>
      </c>
      <c r="J29" s="43"/>
      <c r="K29" s="43"/>
      <c r="L29" s="43"/>
      <c r="M29" s="43"/>
      <c r="N29" s="43"/>
      <c r="O29" s="18" t="s">
        <v>0</v>
      </c>
      <c r="P29" s="17" t="s">
        <v>33</v>
      </c>
    </row>
    <row r="30" spans="3:16" ht="9" customHeight="1">
      <c r="C30" s="26"/>
      <c r="D30" s="26"/>
      <c r="E30" s="26"/>
      <c r="F30" s="28"/>
      <c r="G30" s="13"/>
      <c r="H30" s="13"/>
      <c r="I30" s="14"/>
      <c r="J30" s="14"/>
      <c r="K30" s="14"/>
      <c r="L30" s="14"/>
      <c r="M30" s="14"/>
      <c r="N30" s="14"/>
      <c r="O30" s="13"/>
      <c r="P30" s="15"/>
    </row>
    <row r="31" spans="3:16" ht="9" customHeight="1">
      <c r="C31" s="26"/>
      <c r="D31" s="26"/>
      <c r="E31" s="26"/>
      <c r="F31" s="23"/>
      <c r="G31" s="18"/>
      <c r="H31" s="18"/>
      <c r="I31" s="4"/>
      <c r="J31" s="4"/>
      <c r="K31" s="4"/>
      <c r="L31" s="4"/>
      <c r="M31" s="4"/>
      <c r="N31" s="4"/>
      <c r="P31" s="10"/>
    </row>
    <row r="32" spans="3:16" ht="18" customHeight="1">
      <c r="C32" s="26"/>
      <c r="D32" s="26"/>
      <c r="E32" s="26"/>
      <c r="F32" s="18" t="s">
        <v>87</v>
      </c>
      <c r="G32" s="18">
        <v>0.5</v>
      </c>
      <c r="H32" s="18" t="s">
        <v>0</v>
      </c>
      <c r="I32" s="43" t="s">
        <v>38</v>
      </c>
      <c r="J32" s="43"/>
      <c r="K32" s="43"/>
      <c r="L32" s="43"/>
      <c r="M32" s="43"/>
      <c r="N32" s="43"/>
      <c r="O32" s="18" t="s">
        <v>0</v>
      </c>
      <c r="P32" s="7" t="s">
        <v>37</v>
      </c>
    </row>
    <row r="33" spans="2:16" ht="18" customHeight="1">
      <c r="C33" s="2"/>
      <c r="D33" s="2"/>
      <c r="E33" s="2"/>
    </row>
    <row r="34" spans="2:16" ht="18" customHeight="1">
      <c r="B34" s="40" t="s">
        <v>41</v>
      </c>
      <c r="C34" s="40"/>
      <c r="D34" s="40"/>
      <c r="E34" s="40"/>
      <c r="F34" s="40"/>
      <c r="G34" s="40"/>
      <c r="H34" s="40"/>
    </row>
    <row r="35" spans="2:16" ht="18" customHeight="1">
      <c r="B35" s="16"/>
      <c r="C35" s="16"/>
      <c r="D35" s="16"/>
      <c r="E35" s="16"/>
      <c r="F35" s="16"/>
      <c r="G35" s="16"/>
      <c r="H35" s="16"/>
    </row>
    <row r="36" spans="2:16" ht="18" customHeight="1">
      <c r="C36" s="2"/>
      <c r="D36" s="2"/>
      <c r="E36" s="2"/>
      <c r="F36" s="18" t="s">
        <v>1</v>
      </c>
      <c r="G36" s="18">
        <v>265</v>
      </c>
      <c r="H36" s="18" t="s">
        <v>0</v>
      </c>
      <c r="I36" s="43" t="s">
        <v>45</v>
      </c>
      <c r="J36" s="43"/>
      <c r="K36" s="43"/>
      <c r="L36" s="43"/>
      <c r="M36" s="43"/>
      <c r="N36" s="43"/>
      <c r="O36" s="18" t="s">
        <v>0</v>
      </c>
      <c r="P36" s="7" t="s">
        <v>60</v>
      </c>
    </row>
    <row r="37" spans="2:16" ht="18" customHeight="1">
      <c r="C37" s="2"/>
      <c r="D37" s="2"/>
      <c r="E37" s="2"/>
      <c r="F37" s="18"/>
      <c r="G37" s="18">
        <v>4</v>
      </c>
      <c r="H37" s="18" t="s">
        <v>0</v>
      </c>
      <c r="I37" s="48" t="s">
        <v>42</v>
      </c>
      <c r="J37" s="48"/>
      <c r="K37" s="48"/>
      <c r="L37" s="48"/>
      <c r="M37" s="48"/>
      <c r="N37" s="48"/>
      <c r="O37" s="18" t="s">
        <v>0</v>
      </c>
      <c r="P37" s="7" t="s">
        <v>61</v>
      </c>
    </row>
    <row r="38" spans="2:16" ht="18" customHeight="1">
      <c r="C38" s="2"/>
      <c r="D38" s="2"/>
      <c r="E38" s="2"/>
      <c r="F38" s="18"/>
      <c r="G38" s="18">
        <v>2</v>
      </c>
      <c r="H38" s="18" t="s">
        <v>0</v>
      </c>
      <c r="I38" s="48" t="s">
        <v>43</v>
      </c>
      <c r="J38" s="48"/>
      <c r="K38" s="48"/>
      <c r="L38" s="48"/>
      <c r="M38" s="48"/>
      <c r="N38" s="48"/>
      <c r="O38" s="18" t="s">
        <v>0</v>
      </c>
      <c r="P38" s="7" t="s">
        <v>62</v>
      </c>
    </row>
    <row r="39" spans="2:16" ht="18" customHeight="1">
      <c r="C39" s="2"/>
      <c r="D39" s="2"/>
      <c r="E39" s="2"/>
      <c r="F39" s="18"/>
      <c r="G39" s="18">
        <v>0</v>
      </c>
      <c r="H39" s="18" t="s">
        <v>0</v>
      </c>
      <c r="I39" s="48" t="s">
        <v>44</v>
      </c>
      <c r="J39" s="48"/>
      <c r="K39" s="48"/>
      <c r="L39" s="48"/>
      <c r="M39" s="48"/>
      <c r="N39" s="48"/>
      <c r="O39" s="18" t="s">
        <v>0</v>
      </c>
      <c r="P39" s="7" t="s">
        <v>63</v>
      </c>
    </row>
    <row r="40" spans="2:16" ht="18" customHeight="1">
      <c r="C40" s="2"/>
      <c r="D40" s="2"/>
      <c r="E40" s="2"/>
      <c r="F40" s="18"/>
      <c r="G40" s="18">
        <f>(G23/G36)^4</f>
        <v>0.67276202806901131</v>
      </c>
      <c r="H40" s="18" t="s">
        <v>0</v>
      </c>
      <c r="I40" s="47" t="s">
        <v>70</v>
      </c>
      <c r="J40" s="47"/>
      <c r="K40" s="47"/>
      <c r="L40" s="47"/>
      <c r="M40" s="47"/>
      <c r="N40" s="47"/>
      <c r="O40" s="18" t="s">
        <v>0</v>
      </c>
      <c r="P40" s="7" t="s">
        <v>64</v>
      </c>
    </row>
    <row r="41" spans="2:16" ht="18" customHeight="1">
      <c r="C41" s="2"/>
      <c r="D41" s="2"/>
      <c r="E41" s="2"/>
      <c r="F41" s="18"/>
      <c r="G41" s="18">
        <f>G40*(G38+4*G39)</f>
        <v>1.3455240561380226</v>
      </c>
      <c r="H41" s="18" t="s">
        <v>0</v>
      </c>
      <c r="I41" s="47" t="s">
        <v>71</v>
      </c>
      <c r="J41" s="47"/>
      <c r="K41" s="47"/>
      <c r="L41" s="47"/>
      <c r="M41" s="47"/>
      <c r="N41" s="47"/>
      <c r="O41" s="18" t="s">
        <v>0</v>
      </c>
      <c r="P41" s="7" t="s">
        <v>65</v>
      </c>
    </row>
    <row r="42" spans="2:16" ht="18" customHeight="1">
      <c r="C42" s="38"/>
      <c r="D42" s="38"/>
      <c r="E42" s="38"/>
      <c r="F42" s="18"/>
      <c r="G42" s="18">
        <f>G37+G41</f>
        <v>5.3455240561380224</v>
      </c>
      <c r="H42" s="18" t="s">
        <v>0</v>
      </c>
      <c r="I42" s="47" t="s">
        <v>72</v>
      </c>
      <c r="J42" s="47"/>
      <c r="K42" s="47"/>
      <c r="L42" s="47"/>
      <c r="M42" s="47"/>
      <c r="N42" s="47"/>
      <c r="O42" s="18" t="s">
        <v>0</v>
      </c>
      <c r="P42" s="7" t="s">
        <v>66</v>
      </c>
    </row>
    <row r="43" spans="2:16" ht="18" customHeight="1">
      <c r="B43" s="36" t="s">
        <v>104</v>
      </c>
      <c r="C43" s="36"/>
      <c r="D43" s="36"/>
      <c r="E43" s="36"/>
      <c r="F43" s="36"/>
      <c r="G43" s="18">
        <f>10^(2.6834-(LOG10(695.85*10^6*G42/(G23/G19)^8.567))/(LOG10(77.09*(G23/G19)^(-2.895))))</f>
        <v>16.915490142897703</v>
      </c>
      <c r="H43" s="18" t="s">
        <v>0</v>
      </c>
      <c r="I43" s="37" t="s">
        <v>46</v>
      </c>
      <c r="J43" s="37"/>
      <c r="K43" s="37"/>
      <c r="L43" s="37"/>
      <c r="M43" s="37"/>
      <c r="N43" s="37"/>
      <c r="O43" s="18" t="s">
        <v>0</v>
      </c>
      <c r="P43" s="7" t="s">
        <v>67</v>
      </c>
    </row>
    <row r="44" spans="2:16" ht="18" customHeight="1">
      <c r="C44" s="38"/>
      <c r="D44" s="38"/>
      <c r="E44" s="38"/>
      <c r="F44" s="18"/>
      <c r="G44" s="18">
        <f>(G22*G11+(G7+G6)/(G20*G12))*9.81</f>
        <v>1089.395595</v>
      </c>
      <c r="H44" s="18" t="s">
        <v>0</v>
      </c>
      <c r="I44" s="47" t="s">
        <v>47</v>
      </c>
      <c r="J44" s="47"/>
      <c r="K44" s="47"/>
      <c r="L44" s="47"/>
      <c r="M44" s="47"/>
      <c r="N44" s="47"/>
      <c r="O44" s="18" t="s">
        <v>0</v>
      </c>
      <c r="P44" s="7" t="s">
        <v>68</v>
      </c>
    </row>
    <row r="45" spans="2:16" ht="18" customHeight="1">
      <c r="B45" s="41" t="s">
        <v>50</v>
      </c>
      <c r="C45" s="41"/>
      <c r="D45" s="41"/>
      <c r="E45" s="33">
        <f>G43</f>
        <v>16.915490142897703</v>
      </c>
      <c r="F45" s="34" t="s">
        <v>49</v>
      </c>
      <c r="G45" s="32">
        <f>G21/G44</f>
        <v>28.915116000629691</v>
      </c>
      <c r="H45" s="18" t="s">
        <v>0</v>
      </c>
      <c r="I45" s="37" t="s">
        <v>48</v>
      </c>
      <c r="J45" s="37"/>
      <c r="K45" s="37"/>
      <c r="L45" s="37"/>
      <c r="M45" s="37"/>
      <c r="N45" s="37"/>
      <c r="O45" s="18" t="s">
        <v>0</v>
      </c>
      <c r="P45" s="7" t="s">
        <v>69</v>
      </c>
    </row>
    <row r="46" spans="2:16" ht="18" customHeight="1">
      <c r="C46" s="38"/>
      <c r="D46" s="38"/>
      <c r="E46" s="38"/>
      <c r="I46" s="39"/>
      <c r="J46" s="39"/>
      <c r="K46" s="39"/>
    </row>
    <row r="47" spans="2:16" ht="21.75">
      <c r="B47" s="40" t="s">
        <v>85</v>
      </c>
      <c r="C47" s="40"/>
      <c r="D47" s="40"/>
      <c r="E47" s="40"/>
      <c r="F47" s="40"/>
      <c r="G47" s="40"/>
      <c r="H47" s="40"/>
    </row>
    <row r="48" spans="2:16" ht="19.5">
      <c r="B48" s="20"/>
      <c r="C48" s="20"/>
      <c r="D48" s="20"/>
      <c r="E48" s="20"/>
      <c r="F48" s="20"/>
      <c r="G48" s="20"/>
      <c r="H48" s="20"/>
      <c r="I48" s="21"/>
      <c r="J48" s="21"/>
      <c r="K48" s="21"/>
      <c r="L48" s="21"/>
      <c r="M48" s="21"/>
      <c r="N48" s="21"/>
      <c r="P48" s="21"/>
    </row>
    <row r="49" spans="2:16" ht="19.5">
      <c r="C49" s="49" t="s">
        <v>94</v>
      </c>
      <c r="D49" s="49"/>
      <c r="E49" s="49"/>
      <c r="F49" s="49"/>
      <c r="G49" s="49"/>
      <c r="H49" s="49"/>
      <c r="I49" s="49"/>
      <c r="J49" s="49"/>
      <c r="K49" s="49"/>
    </row>
    <row r="50" spans="2:16" ht="19.5">
      <c r="C50" s="20"/>
      <c r="D50" s="20"/>
      <c r="E50" s="20"/>
      <c r="F50" s="20"/>
      <c r="G50" s="20"/>
      <c r="H50" s="20"/>
      <c r="I50" s="20"/>
      <c r="J50" s="20"/>
      <c r="K50" s="20"/>
      <c r="L50" s="21"/>
      <c r="M50" s="21"/>
      <c r="N50" s="21"/>
      <c r="P50" s="21"/>
    </row>
    <row r="51" spans="2:16" ht="15.75">
      <c r="E51" s="29"/>
      <c r="F51" s="18"/>
      <c r="G51" s="18">
        <f>1/(SIN(D28/2))</f>
        <v>2.6143825210792504</v>
      </c>
      <c r="H51" s="18" t="s">
        <v>0</v>
      </c>
      <c r="I51" s="47" t="s">
        <v>75</v>
      </c>
      <c r="J51" s="47"/>
      <c r="K51" s="47"/>
      <c r="L51" s="47"/>
      <c r="M51" s="47"/>
      <c r="N51" s="47"/>
      <c r="O51" s="18" t="s">
        <v>0</v>
      </c>
      <c r="P51" s="8" t="s">
        <v>73</v>
      </c>
    </row>
    <row r="52" spans="2:16" ht="19.5">
      <c r="E52" s="29"/>
      <c r="F52" s="18"/>
      <c r="G52" s="18">
        <v>0.1</v>
      </c>
      <c r="H52" s="18" t="s">
        <v>0</v>
      </c>
      <c r="I52" s="50" t="s">
        <v>76</v>
      </c>
      <c r="J52" s="50"/>
      <c r="K52" s="50"/>
      <c r="L52" s="50"/>
      <c r="M52" s="50"/>
      <c r="N52" s="50"/>
      <c r="O52" s="18" t="s">
        <v>0</v>
      </c>
      <c r="P52" s="8" t="s">
        <v>74</v>
      </c>
    </row>
    <row r="53" spans="2:16">
      <c r="E53" s="29"/>
      <c r="F53" s="18"/>
      <c r="G53" s="18">
        <f>G52*G51</f>
        <v>0.26143825210792504</v>
      </c>
      <c r="H53" s="18" t="s">
        <v>0</v>
      </c>
      <c r="I53" s="47" t="s">
        <v>78</v>
      </c>
      <c r="J53" s="47"/>
      <c r="K53" s="47"/>
      <c r="L53" s="47"/>
      <c r="M53" s="47"/>
      <c r="N53" s="47"/>
      <c r="O53" s="18" t="s">
        <v>0</v>
      </c>
      <c r="P53" s="22" t="s">
        <v>77</v>
      </c>
    </row>
    <row r="54" spans="2:16" ht="19.5">
      <c r="E54" s="29"/>
      <c r="F54" s="18"/>
      <c r="G54" s="30">
        <f>2.718^(G53*D29)</f>
        <v>2.272387396916935</v>
      </c>
      <c r="H54" s="18" t="s">
        <v>0</v>
      </c>
      <c r="I54" s="37" t="s">
        <v>84</v>
      </c>
      <c r="J54" s="37"/>
      <c r="K54" s="37"/>
      <c r="L54" s="37"/>
      <c r="M54" s="37"/>
      <c r="N54" s="37"/>
      <c r="O54" s="18" t="s">
        <v>0</v>
      </c>
      <c r="P54" s="8" t="s">
        <v>79</v>
      </c>
    </row>
    <row r="55" spans="2:16">
      <c r="E55" s="29"/>
      <c r="F55" s="18" t="s">
        <v>2</v>
      </c>
      <c r="G55" s="31">
        <f>(1.25*G6+G7)*9.81/G12+G22*G11*G20*9.81</f>
        <v>9634.8522599999997</v>
      </c>
      <c r="H55" s="18" t="s">
        <v>0</v>
      </c>
      <c r="I55" s="47" t="s">
        <v>89</v>
      </c>
      <c r="J55" s="47"/>
      <c r="K55" s="47"/>
      <c r="L55" s="47"/>
      <c r="M55" s="47"/>
      <c r="N55" s="47"/>
      <c r="O55" s="18" t="s">
        <v>0</v>
      </c>
      <c r="P55" s="18" t="s">
        <v>80</v>
      </c>
    </row>
    <row r="56" spans="2:16" ht="16.5">
      <c r="E56" s="29"/>
      <c r="F56" s="18" t="s">
        <v>2</v>
      </c>
      <c r="G56" s="31">
        <f>G9*9.81/G12+G15*G11*9.81/G12</f>
        <v>6131.25</v>
      </c>
      <c r="H56" s="18" t="s">
        <v>0</v>
      </c>
      <c r="I56" s="47" t="s">
        <v>86</v>
      </c>
      <c r="J56" s="47"/>
      <c r="K56" s="47"/>
      <c r="L56" s="47"/>
      <c r="M56" s="47"/>
      <c r="N56" s="47"/>
      <c r="O56" s="18" t="s">
        <v>0</v>
      </c>
      <c r="P56" s="18" t="s">
        <v>81</v>
      </c>
    </row>
    <row r="57" spans="2:16" ht="19.5">
      <c r="B57" s="41" t="s">
        <v>50</v>
      </c>
      <c r="C57" s="41"/>
      <c r="D57" s="41"/>
      <c r="E57" s="32">
        <f>G54</f>
        <v>2.272387396916935</v>
      </c>
      <c r="F57" s="32" t="s">
        <v>83</v>
      </c>
      <c r="G57" s="35">
        <f>G55/G56</f>
        <v>1.5714336</v>
      </c>
      <c r="H57" s="18" t="s">
        <v>0</v>
      </c>
      <c r="I57" s="47"/>
      <c r="J57" s="47"/>
      <c r="K57" s="47"/>
      <c r="L57" s="47"/>
      <c r="M57" s="47"/>
      <c r="N57" s="47"/>
      <c r="O57" s="18" t="s">
        <v>0</v>
      </c>
      <c r="P57" s="18" t="s">
        <v>82</v>
      </c>
    </row>
    <row r="58" spans="2:16" ht="19.5">
      <c r="B58" s="19"/>
      <c r="C58" s="19"/>
      <c r="D58" s="19"/>
      <c r="E58" s="18"/>
      <c r="F58" s="18"/>
      <c r="G58" s="18"/>
      <c r="H58" s="18"/>
      <c r="I58" s="18"/>
      <c r="J58" s="18"/>
      <c r="K58" s="18"/>
      <c r="L58" s="18"/>
      <c r="M58" s="18"/>
      <c r="N58" s="18"/>
      <c r="P58" s="18"/>
    </row>
    <row r="59" spans="2:16" ht="19.5">
      <c r="C59" s="49" t="s">
        <v>91</v>
      </c>
      <c r="D59" s="49"/>
      <c r="E59" s="49"/>
      <c r="F59" s="49"/>
      <c r="G59" s="49"/>
      <c r="H59" s="49"/>
      <c r="I59" s="49"/>
      <c r="J59" s="49"/>
      <c r="K59" s="49"/>
    </row>
    <row r="60" spans="2:16" ht="19.5">
      <c r="C60" s="20"/>
      <c r="D60" s="20"/>
      <c r="E60" s="20"/>
      <c r="F60" s="20"/>
      <c r="G60" s="20"/>
      <c r="H60" s="20"/>
      <c r="I60" s="20"/>
      <c r="J60" s="20"/>
      <c r="K60" s="20"/>
      <c r="L60" s="21"/>
      <c r="M60" s="21"/>
      <c r="N60" s="21"/>
      <c r="P60" s="21"/>
    </row>
    <row r="61" spans="2:16" ht="15.75">
      <c r="C61" s="30">
        <f>1/(SIN(D28/2))</f>
        <v>2.6143825210792504</v>
      </c>
      <c r="D61" s="18" t="s">
        <v>0</v>
      </c>
      <c r="E61" s="47" t="s">
        <v>75</v>
      </c>
      <c r="F61" s="47"/>
      <c r="G61" s="47"/>
      <c r="H61" s="47"/>
      <c r="I61" s="47"/>
      <c r="J61" s="47"/>
      <c r="K61" s="47"/>
      <c r="L61" s="47"/>
      <c r="M61" s="47"/>
      <c r="N61" s="47"/>
      <c r="O61" s="18" t="s">
        <v>0</v>
      </c>
      <c r="P61" s="18" t="s">
        <v>73</v>
      </c>
    </row>
    <row r="62" spans="2:16" ht="19.5">
      <c r="C62" s="30">
        <f>0.1/(1+G10/10)</f>
        <v>8.6206896551724144E-2</v>
      </c>
      <c r="D62" s="18" t="s">
        <v>0</v>
      </c>
      <c r="E62" s="47" t="s">
        <v>93</v>
      </c>
      <c r="F62" s="47"/>
      <c r="G62" s="47"/>
      <c r="H62" s="18" t="s">
        <v>0</v>
      </c>
      <c r="I62" s="50" t="s">
        <v>92</v>
      </c>
      <c r="J62" s="50"/>
      <c r="K62" s="50"/>
      <c r="L62" s="50"/>
      <c r="M62" s="50"/>
      <c r="N62" s="50"/>
      <c r="O62" s="18" t="s">
        <v>0</v>
      </c>
      <c r="P62" s="18" t="s">
        <v>74</v>
      </c>
    </row>
    <row r="63" spans="2:16">
      <c r="C63" s="30">
        <f>C62*C61</f>
        <v>0.2253778035413147</v>
      </c>
      <c r="D63" s="18" t="s">
        <v>0</v>
      </c>
      <c r="E63" s="47" t="s">
        <v>78</v>
      </c>
      <c r="F63" s="47"/>
      <c r="G63" s="47"/>
      <c r="H63" s="47"/>
      <c r="I63" s="47"/>
      <c r="J63" s="47"/>
      <c r="K63" s="47"/>
      <c r="L63" s="47"/>
      <c r="M63" s="47"/>
      <c r="N63" s="47"/>
      <c r="O63" s="18" t="s">
        <v>0</v>
      </c>
      <c r="P63" s="22" t="s">
        <v>77</v>
      </c>
    </row>
    <row r="64" spans="2:16" ht="19.5">
      <c r="C64" s="30">
        <f>2.718^(C63*D29)</f>
        <v>2.0291417637511509</v>
      </c>
      <c r="D64" s="18" t="s">
        <v>0</v>
      </c>
      <c r="E64" s="37" t="s">
        <v>84</v>
      </c>
      <c r="F64" s="37"/>
      <c r="G64" s="37"/>
      <c r="H64" s="37"/>
      <c r="I64" s="37"/>
      <c r="J64" s="37"/>
      <c r="K64" s="37"/>
      <c r="L64" s="37"/>
      <c r="M64" s="37"/>
      <c r="N64" s="37"/>
      <c r="O64" s="18" t="s">
        <v>0</v>
      </c>
      <c r="P64" s="18" t="s">
        <v>79</v>
      </c>
    </row>
    <row r="65" spans="2:16" ht="18">
      <c r="B65" s="18" t="s">
        <v>2</v>
      </c>
      <c r="C65" s="31">
        <f>(G6+G7)*(9.81+G32)/G12+G22*G11*G20*(9.81+G32*G12)+G22*G11*G20*G32*(G12^2-2*G12)/2</f>
        <v>9197.3107600000003</v>
      </c>
      <c r="D65" s="18" t="s">
        <v>0</v>
      </c>
      <c r="E65" s="47" t="s">
        <v>97</v>
      </c>
      <c r="F65" s="47"/>
      <c r="G65" s="47"/>
      <c r="H65" s="47"/>
      <c r="I65" s="47"/>
      <c r="J65" s="47"/>
      <c r="K65" s="47"/>
      <c r="L65" s="47"/>
      <c r="M65" s="47"/>
      <c r="N65" s="47"/>
      <c r="O65" s="18" t="s">
        <v>0</v>
      </c>
      <c r="P65" s="18" t="s">
        <v>80</v>
      </c>
    </row>
    <row r="66" spans="2:16" ht="16.5">
      <c r="B66" s="18" t="s">
        <v>2</v>
      </c>
      <c r="C66" s="31">
        <f>G9*(9.81-G32)/G12+G15*G11*(9.81-G32)/G12</f>
        <v>5818.75</v>
      </c>
      <c r="D66" s="18" t="s">
        <v>0</v>
      </c>
      <c r="E66" s="47" t="s">
        <v>90</v>
      </c>
      <c r="F66" s="47"/>
      <c r="G66" s="47"/>
      <c r="H66" s="47"/>
      <c r="I66" s="47"/>
      <c r="J66" s="47"/>
      <c r="K66" s="47"/>
      <c r="L66" s="47"/>
      <c r="M66" s="47"/>
      <c r="N66" s="47"/>
      <c r="O66" s="18" t="s">
        <v>0</v>
      </c>
      <c r="P66" s="18" t="s">
        <v>81</v>
      </c>
    </row>
    <row r="67" spans="2:16" ht="19.5">
      <c r="B67" s="41" t="s">
        <v>50</v>
      </c>
      <c r="C67" s="41"/>
      <c r="D67" s="41"/>
      <c r="E67" s="35">
        <f>C64</f>
        <v>2.0291417637511509</v>
      </c>
      <c r="F67" s="32" t="s">
        <v>83</v>
      </c>
      <c r="G67" s="35">
        <f>C65/C66</f>
        <v>1.5806334281417831</v>
      </c>
      <c r="H67" s="18" t="s">
        <v>0</v>
      </c>
      <c r="I67" s="47"/>
      <c r="J67" s="47"/>
      <c r="K67" s="47"/>
      <c r="L67" s="47"/>
      <c r="M67" s="47"/>
      <c r="N67" s="47"/>
      <c r="O67" s="18" t="s">
        <v>0</v>
      </c>
      <c r="P67" s="18" t="s">
        <v>82</v>
      </c>
    </row>
    <row r="69" spans="2:16" ht="19.5">
      <c r="C69" s="49" t="s">
        <v>103</v>
      </c>
      <c r="D69" s="49"/>
      <c r="E69" s="49"/>
      <c r="F69" s="49"/>
      <c r="G69" s="49"/>
      <c r="H69" s="49"/>
      <c r="I69" s="49"/>
      <c r="J69" s="49"/>
      <c r="K69" s="49"/>
    </row>
    <row r="70" spans="2:16" ht="19.5">
      <c r="C70" s="20"/>
      <c r="D70" s="20"/>
      <c r="E70" s="20"/>
      <c r="F70" s="20"/>
      <c r="G70" s="20"/>
      <c r="H70" s="20"/>
      <c r="I70" s="20"/>
      <c r="J70" s="20"/>
      <c r="K70" s="20"/>
      <c r="L70" s="21"/>
      <c r="M70" s="21"/>
      <c r="N70" s="21"/>
      <c r="P70" s="21"/>
    </row>
    <row r="71" spans="2:16" ht="15.75">
      <c r="C71" s="30">
        <f>1/(SIN(D28/2))</f>
        <v>2.6143825210792504</v>
      </c>
      <c r="D71" s="18" t="s">
        <v>0</v>
      </c>
      <c r="E71" s="47" t="s">
        <v>75</v>
      </c>
      <c r="F71" s="47"/>
      <c r="G71" s="47"/>
      <c r="H71" s="47"/>
      <c r="I71" s="47"/>
      <c r="J71" s="47"/>
      <c r="K71" s="47"/>
      <c r="L71" s="47"/>
      <c r="M71" s="47"/>
      <c r="N71" s="47"/>
      <c r="O71" s="18" t="s">
        <v>0</v>
      </c>
      <c r="P71" s="18" t="s">
        <v>73</v>
      </c>
    </row>
    <row r="72" spans="2:16" ht="19.5">
      <c r="C72" s="30">
        <v>7.5999999999999998E-2</v>
      </c>
      <c r="D72" s="18" t="s">
        <v>0</v>
      </c>
      <c r="E72" s="50" t="s">
        <v>95</v>
      </c>
      <c r="F72" s="50"/>
      <c r="G72" s="50"/>
      <c r="H72" s="50"/>
      <c r="I72" s="50"/>
      <c r="J72" s="50"/>
      <c r="K72" s="50"/>
      <c r="L72" s="50"/>
      <c r="M72" s="50"/>
      <c r="N72" s="50"/>
      <c r="O72" s="18" t="s">
        <v>0</v>
      </c>
      <c r="P72" s="18" t="s">
        <v>74</v>
      </c>
    </row>
    <row r="73" spans="2:16">
      <c r="C73" s="30">
        <f>C72*C71</f>
        <v>0.19869307160202301</v>
      </c>
      <c r="D73" s="18" t="s">
        <v>0</v>
      </c>
      <c r="E73" s="47" t="s">
        <v>78</v>
      </c>
      <c r="F73" s="47"/>
      <c r="G73" s="47"/>
      <c r="H73" s="47"/>
      <c r="I73" s="47"/>
      <c r="J73" s="47"/>
      <c r="K73" s="47"/>
      <c r="L73" s="47"/>
      <c r="M73" s="47"/>
      <c r="N73" s="47"/>
      <c r="O73" s="18" t="s">
        <v>0</v>
      </c>
      <c r="P73" s="22" t="s">
        <v>77</v>
      </c>
    </row>
    <row r="74" spans="2:16" ht="19.5">
      <c r="C74" s="30">
        <f>2.718^(C73*D29)</f>
        <v>1.8660642926034277</v>
      </c>
      <c r="D74" s="18" t="s">
        <v>0</v>
      </c>
      <c r="E74" s="37" t="s">
        <v>84</v>
      </c>
      <c r="F74" s="37"/>
      <c r="G74" s="37"/>
      <c r="H74" s="37"/>
      <c r="I74" s="37"/>
      <c r="J74" s="37"/>
      <c r="K74" s="37"/>
      <c r="L74" s="37"/>
      <c r="M74" s="37"/>
      <c r="N74" s="37"/>
      <c r="O74" s="18" t="s">
        <v>0</v>
      </c>
      <c r="P74" s="18" t="s">
        <v>79</v>
      </c>
    </row>
    <row r="75" spans="2:16" ht="16.5">
      <c r="B75" s="18" t="s">
        <v>2</v>
      </c>
      <c r="C75" s="31">
        <f>(G7+G15*G11+G16*G11*0.5)*(9.81-G32)/G12</f>
        <v>4196.4825000000001</v>
      </c>
      <c r="D75" s="18" t="s">
        <v>0</v>
      </c>
      <c r="E75" s="47" t="s">
        <v>96</v>
      </c>
      <c r="F75" s="47"/>
      <c r="G75" s="47"/>
      <c r="H75" s="47"/>
      <c r="I75" s="47"/>
      <c r="J75" s="47"/>
      <c r="K75" s="47"/>
      <c r="L75" s="47"/>
      <c r="M75" s="47"/>
      <c r="N75" s="47"/>
      <c r="O75" s="18" t="s">
        <v>0</v>
      </c>
      <c r="P75" s="18" t="s">
        <v>80</v>
      </c>
    </row>
    <row r="76" spans="2:16" ht="18">
      <c r="B76" s="18" t="s">
        <v>2</v>
      </c>
      <c r="C76" s="31">
        <f>G9*(9.81+G32)/G12+G22*G11*G20*(9.81+G32*G12)+G22*G11*G20*G32*(G12^2-2*G12)/2</f>
        <v>7264.1857600000003</v>
      </c>
      <c r="D76" s="18" t="s">
        <v>0</v>
      </c>
      <c r="E76" s="47" t="s">
        <v>98</v>
      </c>
      <c r="F76" s="47"/>
      <c r="G76" s="47"/>
      <c r="H76" s="47"/>
      <c r="I76" s="47"/>
      <c r="J76" s="47"/>
      <c r="K76" s="47"/>
      <c r="L76" s="47"/>
      <c r="M76" s="47"/>
      <c r="N76" s="47"/>
      <c r="O76" s="18" t="s">
        <v>0</v>
      </c>
      <c r="P76" s="18" t="s">
        <v>81</v>
      </c>
    </row>
    <row r="77" spans="2:16" ht="19.5">
      <c r="B77" s="41" t="s">
        <v>50</v>
      </c>
      <c r="C77" s="41"/>
      <c r="D77" s="41"/>
      <c r="E77" s="35">
        <f>C74</f>
        <v>1.8660642926034277</v>
      </c>
      <c r="F77" s="32" t="s">
        <v>83</v>
      </c>
      <c r="G77" s="32">
        <f>C76/C75</f>
        <v>1.7310177654738224</v>
      </c>
      <c r="H77" s="18" t="s">
        <v>0</v>
      </c>
      <c r="I77" s="47"/>
      <c r="J77" s="47"/>
      <c r="K77" s="47"/>
      <c r="L77" s="47"/>
      <c r="M77" s="47"/>
      <c r="N77" s="47"/>
      <c r="O77" s="18" t="s">
        <v>0</v>
      </c>
      <c r="P77" s="18" t="s">
        <v>99</v>
      </c>
    </row>
    <row r="79" spans="2:16" ht="19.5">
      <c r="C79" s="49" t="s">
        <v>100</v>
      </c>
      <c r="D79" s="49"/>
      <c r="E79" s="49"/>
      <c r="F79" s="49"/>
      <c r="G79" s="49"/>
      <c r="H79" s="49"/>
      <c r="I79" s="49"/>
      <c r="J79" s="49"/>
      <c r="K79" s="49"/>
      <c r="L79" s="21"/>
      <c r="M79" s="21"/>
      <c r="N79" s="21"/>
      <c r="P79" s="21"/>
    </row>
    <row r="80" spans="2:16" ht="18" customHeight="1">
      <c r="C80" s="20"/>
      <c r="D80" s="20"/>
      <c r="E80" s="20"/>
      <c r="F80" s="20"/>
      <c r="G80" s="20"/>
      <c r="H80" s="20"/>
      <c r="I80" s="20"/>
      <c r="J80" s="20"/>
      <c r="K80" s="20"/>
      <c r="L80" s="21"/>
      <c r="M80" s="21"/>
      <c r="N80" s="21"/>
      <c r="P80" s="21"/>
    </row>
    <row r="81" spans="2:16" ht="15.75">
      <c r="E81" s="29"/>
      <c r="F81" s="18"/>
      <c r="G81" s="30">
        <f>1/(SIN(D28/2))</f>
        <v>2.6143825210792504</v>
      </c>
      <c r="H81" s="18" t="s">
        <v>0</v>
      </c>
      <c r="I81" s="47" t="s">
        <v>75</v>
      </c>
      <c r="J81" s="47"/>
      <c r="K81" s="47"/>
      <c r="L81" s="47"/>
      <c r="M81" s="47"/>
      <c r="N81" s="47"/>
      <c r="O81" s="18" t="s">
        <v>0</v>
      </c>
      <c r="P81" s="18" t="s">
        <v>73</v>
      </c>
    </row>
    <row r="82" spans="2:16" ht="19.5">
      <c r="E82" s="29"/>
      <c r="F82" s="18"/>
      <c r="G82" s="30">
        <v>0.2</v>
      </c>
      <c r="H82" s="18" t="s">
        <v>0</v>
      </c>
      <c r="I82" s="50" t="s">
        <v>76</v>
      </c>
      <c r="J82" s="50"/>
      <c r="K82" s="50"/>
      <c r="L82" s="50"/>
      <c r="M82" s="50"/>
      <c r="N82" s="50"/>
      <c r="O82" s="18" t="s">
        <v>0</v>
      </c>
      <c r="P82" s="18" t="s">
        <v>74</v>
      </c>
    </row>
    <row r="83" spans="2:16">
      <c r="E83" s="29"/>
      <c r="F83" s="18"/>
      <c r="G83" s="30">
        <f>G82*G81</f>
        <v>0.52287650421585008</v>
      </c>
      <c r="H83" s="18" t="s">
        <v>0</v>
      </c>
      <c r="I83" s="47" t="s">
        <v>78</v>
      </c>
      <c r="J83" s="47"/>
      <c r="K83" s="47"/>
      <c r="L83" s="47"/>
      <c r="M83" s="47"/>
      <c r="N83" s="47"/>
      <c r="O83" s="18" t="s">
        <v>0</v>
      </c>
      <c r="P83" s="22" t="s">
        <v>77</v>
      </c>
    </row>
    <row r="84" spans="2:16" ht="19.5">
      <c r="E84" s="29"/>
      <c r="F84" s="18"/>
      <c r="G84" s="30">
        <f>2.718^(G83*D29)</f>
        <v>5.1637444816669236</v>
      </c>
      <c r="H84" s="18" t="s">
        <v>0</v>
      </c>
      <c r="I84" s="37" t="s">
        <v>84</v>
      </c>
      <c r="J84" s="37"/>
      <c r="K84" s="37"/>
      <c r="L84" s="37"/>
      <c r="M84" s="37"/>
      <c r="N84" s="37"/>
      <c r="O84" s="18" t="s">
        <v>0</v>
      </c>
      <c r="P84" s="18" t="s">
        <v>79</v>
      </c>
    </row>
    <row r="85" spans="2:16" ht="16.5">
      <c r="E85" s="29"/>
      <c r="F85" s="18" t="s">
        <v>2</v>
      </c>
      <c r="G85" s="31">
        <f>(G7+G15*G11+G16*G11*0.5)*9.81/G12</f>
        <v>4421.8575000000001</v>
      </c>
      <c r="H85" s="18" t="s">
        <v>0</v>
      </c>
      <c r="I85" s="47" t="s">
        <v>101</v>
      </c>
      <c r="J85" s="47"/>
      <c r="K85" s="47"/>
      <c r="L85" s="47"/>
      <c r="M85" s="47"/>
      <c r="N85" s="47"/>
      <c r="O85" s="18" t="s">
        <v>0</v>
      </c>
      <c r="P85" s="18" t="s">
        <v>80</v>
      </c>
    </row>
    <row r="86" spans="2:16" ht="16.5">
      <c r="E86" s="29"/>
      <c r="F86" s="18" t="s">
        <v>2</v>
      </c>
      <c r="G86" s="31">
        <f>G22*G11*G20*9.81</f>
        <v>744.53976</v>
      </c>
      <c r="H86" s="18" t="s">
        <v>0</v>
      </c>
      <c r="I86" s="47" t="s">
        <v>102</v>
      </c>
      <c r="J86" s="47"/>
      <c r="K86" s="47"/>
      <c r="L86" s="47"/>
      <c r="M86" s="47"/>
      <c r="N86" s="47"/>
      <c r="O86" s="18" t="s">
        <v>0</v>
      </c>
      <c r="P86" s="18" t="s">
        <v>81</v>
      </c>
    </row>
    <row r="87" spans="2:16" ht="19.5">
      <c r="B87" s="41" t="s">
        <v>50</v>
      </c>
      <c r="C87" s="41"/>
      <c r="D87" s="41"/>
      <c r="E87" s="32">
        <f>G84</f>
        <v>5.1637444816669236</v>
      </c>
      <c r="F87" s="32" t="s">
        <v>49</v>
      </c>
      <c r="G87" s="32">
        <f>G85/G86</f>
        <v>5.939048171181617</v>
      </c>
      <c r="H87" s="18" t="s">
        <v>0</v>
      </c>
      <c r="I87" s="47"/>
      <c r="J87" s="47"/>
      <c r="K87" s="47"/>
      <c r="L87" s="47"/>
      <c r="M87" s="47"/>
      <c r="N87" s="47"/>
      <c r="O87" s="18" t="s">
        <v>0</v>
      </c>
      <c r="P87" s="18" t="s">
        <v>82</v>
      </c>
    </row>
  </sheetData>
  <mergeCells count="84">
    <mergeCell ref="I86:N86"/>
    <mergeCell ref="B87:D87"/>
    <mergeCell ref="I87:N87"/>
    <mergeCell ref="I81:N81"/>
    <mergeCell ref="I82:N82"/>
    <mergeCell ref="I83:N83"/>
    <mergeCell ref="I84:N84"/>
    <mergeCell ref="I85:N85"/>
    <mergeCell ref="E76:N76"/>
    <mergeCell ref="E75:N75"/>
    <mergeCell ref="B77:D77"/>
    <mergeCell ref="I77:N77"/>
    <mergeCell ref="C79:K79"/>
    <mergeCell ref="E71:N71"/>
    <mergeCell ref="E73:N73"/>
    <mergeCell ref="E74:N74"/>
    <mergeCell ref="E72:N72"/>
    <mergeCell ref="B67:D67"/>
    <mergeCell ref="I67:N67"/>
    <mergeCell ref="C69:K69"/>
    <mergeCell ref="I55:N55"/>
    <mergeCell ref="I56:N56"/>
    <mergeCell ref="I57:N57"/>
    <mergeCell ref="B57:D57"/>
    <mergeCell ref="I51:N51"/>
    <mergeCell ref="I52:N52"/>
    <mergeCell ref="I53:N53"/>
    <mergeCell ref="E65:N65"/>
    <mergeCell ref="E66:N66"/>
    <mergeCell ref="C59:K59"/>
    <mergeCell ref="E62:G62"/>
    <mergeCell ref="E63:N63"/>
    <mergeCell ref="E64:N64"/>
    <mergeCell ref="E61:N61"/>
    <mergeCell ref="I62:N62"/>
    <mergeCell ref="I41:N41"/>
    <mergeCell ref="I42:N42"/>
    <mergeCell ref="I43:N43"/>
    <mergeCell ref="I44:N44"/>
    <mergeCell ref="I45:N45"/>
    <mergeCell ref="B34:H34"/>
    <mergeCell ref="I36:N36"/>
    <mergeCell ref="I37:N37"/>
    <mergeCell ref="I40:N40"/>
    <mergeCell ref="I38:N38"/>
    <mergeCell ref="I39:N39"/>
    <mergeCell ref="J27:N27"/>
    <mergeCell ref="J28:N28"/>
    <mergeCell ref="N3:P3"/>
    <mergeCell ref="J6:N6"/>
    <mergeCell ref="J7:N7"/>
    <mergeCell ref="J8:N8"/>
    <mergeCell ref="I9:J9"/>
    <mergeCell ref="L9:N9"/>
    <mergeCell ref="J23:N23"/>
    <mergeCell ref="B1:P1"/>
    <mergeCell ref="B4:I4"/>
    <mergeCell ref="E26:F26"/>
    <mergeCell ref="I26:M26"/>
    <mergeCell ref="C6:E6"/>
    <mergeCell ref="C2:K2"/>
    <mergeCell ref="C7:E7"/>
    <mergeCell ref="C42:E42"/>
    <mergeCell ref="C10:E10"/>
    <mergeCell ref="C9:E9"/>
    <mergeCell ref="J10:N10"/>
    <mergeCell ref="J11:N11"/>
    <mergeCell ref="J12:N12"/>
    <mergeCell ref="J15:N15"/>
    <mergeCell ref="J16:N16"/>
    <mergeCell ref="J19:N19"/>
    <mergeCell ref="J20:N20"/>
    <mergeCell ref="J21:N21"/>
    <mergeCell ref="J22:N22"/>
    <mergeCell ref="I29:N29"/>
    <mergeCell ref="I32:N32"/>
    <mergeCell ref="B43:F43"/>
    <mergeCell ref="I54:N54"/>
    <mergeCell ref="C44:E44"/>
    <mergeCell ref="C46:E46"/>
    <mergeCell ref="I46:K46"/>
    <mergeCell ref="B47:H47"/>
    <mergeCell ref="B45:D45"/>
    <mergeCell ref="C49:K49"/>
  </mergeCells>
  <pageMargins left="0.39370078740157483" right="0.39370078740157483" top="0.59055118110236227" bottom="0.59055118110236227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1" sqref="E21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Aseman</dc:creator>
  <cp:lastModifiedBy>parsa-fani</cp:lastModifiedBy>
  <cp:lastPrinted>2011-07-02T12:51:57Z</cp:lastPrinted>
  <dcterms:created xsi:type="dcterms:W3CDTF">2010-02-09T10:36:14Z</dcterms:created>
  <dcterms:modified xsi:type="dcterms:W3CDTF">2011-09-26T11:50:56Z</dcterms:modified>
</cp:coreProperties>
</file>